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D6D539AC-0B7F-45C5-A60C-54AD2FB961D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4" i="1" l="1"/>
  <c r="AG14" i="1" s="1"/>
  <c r="AH14" i="1" s="1"/>
  <c r="AJ14" i="1" s="1"/>
  <c r="AL14" i="1" s="1"/>
  <c r="AC14" i="1"/>
  <c r="AC13" i="1"/>
  <c r="AF13" i="1" s="1"/>
  <c r="AG13" i="1" s="1"/>
  <c r="AH13" i="1" s="1"/>
  <c r="AJ13" i="1" s="1"/>
  <c r="AL13" i="1" s="1"/>
  <c r="AF12" i="1"/>
  <c r="AG12" i="1" s="1"/>
  <c r="AH12" i="1" s="1"/>
  <c r="AJ12" i="1" s="1"/>
  <c r="AL12" i="1" s="1"/>
  <c r="AC12" i="1"/>
  <c r="AC11" i="1"/>
  <c r="AF11" i="1" s="1"/>
  <c r="AG11" i="1" s="1"/>
  <c r="AH11" i="1" s="1"/>
  <c r="AJ11" i="1" s="1"/>
  <c r="AL11" i="1" s="1"/>
  <c r="AF10" i="1"/>
  <c r="AG10" i="1" s="1"/>
  <c r="AH10" i="1" s="1"/>
  <c r="AJ10" i="1" s="1"/>
  <c r="AL10" i="1" s="1"/>
  <c r="AC10" i="1"/>
  <c r="AL15" i="1" l="1"/>
  <c r="AL16" i="1" s="1"/>
</calcChain>
</file>

<file path=xl/sharedStrings.xml><?xml version="1.0" encoding="utf-8"?>
<sst xmlns="http://schemas.openxmlformats.org/spreadsheetml/2006/main" count="92" uniqueCount="60">
  <si>
    <t xml:space="preserve"> ชื่อองค์กรปกครองส่วนท้องถิ่น ..... เทศบาลตำบลท่าช้าง .....</t>
  </si>
  <si>
    <t>ภ.ด.ส.7</t>
  </si>
  <si>
    <t>นาย มานิตย์ กิจสมบูรณ์โลหะ    เลขที่ 23/1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</si>
  <si>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</si>
  <si>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</si>
  <si>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</si>
  <si>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</si>
  <si>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</si>
  <si>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</si>
  <si>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</si>
  <si>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</si>
  <si>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</si>
  <si>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</si>
  <si>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</si>
  <si>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</si>
  <si>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</si>
  <si>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</si>
  <si>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</si>
  <si>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</si>
  <si>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</si>
  <si>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</si>
  <si>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</si>
  <si>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</si>
  <si>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</si>
  <si>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</si>
  <si>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</si>
  <si>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</si>
  <si>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</si>
  <si>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</si>
  <si>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</si>
  <si>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</si>
  <si>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</si>
  <si>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</si>
  <si>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</si>
  <si>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</si>
  <si>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</si>
  <si>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</si>
  <si>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</si>
  <si>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</si>
  <si>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ม547/1287</t>
  </si>
  <si>
    <t>3150600623401</t>
  </si>
  <si>
    <t>นาย มานิตย์ กิจสมบูรณ์โลหะ</t>
  </si>
  <si>
    <t>23/1 ม.5ท่าช้าง วิเศษชัยชาญ อ่างทอง</t>
  </si>
  <si>
    <t>05B072-B001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</si>
  <si>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</si>
  <si>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</si>
  <si>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</si>
  <si>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</si>
  <si>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05B072-B002</t>
  </si>
  <si>
    <t>504|โรงจอดรถ</t>
  </si>
  <si>
    <t>โรงจอดรถ</t>
  </si>
  <si>
    <t>05B073-B001</t>
  </si>
  <si>
    <t>ให้เช่า-ที่อยู่อาศัย - หลังหลัก และ หลังอื่นๆอยู่บนพื้นที่เดียวกัน</t>
  </si>
  <si>
    <t>โรงรับซื้อของเก่า</t>
  </si>
  <si>
    <t>05B073-B002</t>
  </si>
  <si>
    <t>โกดังเก็บของเก่า</t>
  </si>
  <si>
    <t>05B073-B003</t>
  </si>
  <si>
    <t>501|คลังสินค้า พื้นที่ไม่เกิน 300 ตารางเมตร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</si>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</sst>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6.71093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72</v>
      </c>
      <c r="AA10" s="62">
        <v>100</v>
      </c>
      <c r="AB10" s="65">
        <v>6650</v>
      </c>
      <c r="AC10" s="65">
        <f>Z10*AB10</f>
        <v>478800</v>
      </c>
      <c r="AD10" s="63">
        <v>20</v>
      </c>
      <c r="AE10" s="63">
        <v>30</v>
      </c>
      <c r="AF10" s="65">
        <f>(AC10*(100-AE10))/100</f>
        <v>335160</v>
      </c>
      <c r="AG10" s="65">
        <f>AF10+P10</f>
        <v>335160</v>
      </c>
      <c r="AH10" s="65">
        <f>AG10</f>
        <v>335160</v>
      </c>
      <c r="AI10" s="65">
        <v>10000000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>
        <v>2</v>
      </c>
      <c r="R11" s="61" t="s">
        <v>39</v>
      </c>
      <c r="S11" s="66" t="s">
        <v>40</v>
      </c>
      <c r="T11" s="61" t="s">
        <v>41</v>
      </c>
      <c r="U11" s="61" t="s">
        <v>42</v>
      </c>
      <c r="V11" s="64" t="s">
        <v>48</v>
      </c>
      <c r="W11" s="61" t="s">
        <v>49</v>
      </c>
      <c r="X11" s="61" t="s">
        <v>45</v>
      </c>
      <c r="Y11" s="61" t="s">
        <v>46</v>
      </c>
      <c r="Z11" s="65">
        <v>252</v>
      </c>
      <c r="AA11" s="62">
        <v>100</v>
      </c>
      <c r="AB11" s="65">
        <v>2550</v>
      </c>
      <c r="AC11" s="65">
        <f>Z11*AB11</f>
        <v>642600</v>
      </c>
      <c r="AD11" s="63">
        <v>2</v>
      </c>
      <c r="AE11" s="63">
        <v>1</v>
      </c>
      <c r="AF11" s="65">
        <f>(AC11*(100-AE11))/100</f>
        <v>636174</v>
      </c>
      <c r="AG11" s="65">
        <f>AF11+P10</f>
        <v>636174</v>
      </c>
      <c r="AH11" s="65">
        <f>AG11</f>
        <v>636174</v>
      </c>
      <c r="AI11" s="65">
        <v>0</v>
      </c>
      <c r="AJ11" s="65">
        <f>IF((AI11-AH11) &gt; 1,0,IF((AI11-AH11)&lt;0,AH11-AI11,AI11-AH11))</f>
        <v>636174</v>
      </c>
      <c r="AK11" s="65">
        <v>0.3</v>
      </c>
      <c r="AL11" s="65">
        <f>AJ11*(AK11/100)</f>
        <v>1908.5219999999999</v>
      </c>
      <c r="AM11" s="11" t="s">
        <v>50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>
        <v>3</v>
      </c>
      <c r="R12" s="61" t="s">
        <v>39</v>
      </c>
      <c r="S12" s="66" t="s">
        <v>40</v>
      </c>
      <c r="T12" s="61" t="s">
        <v>41</v>
      </c>
      <c r="U12" s="61" t="s">
        <v>42</v>
      </c>
      <c r="V12" s="64" t="s">
        <v>51</v>
      </c>
      <c r="W12" s="61" t="s">
        <v>49</v>
      </c>
      <c r="X12" s="61" t="s">
        <v>45</v>
      </c>
      <c r="Y12" s="61" t="s">
        <v>52</v>
      </c>
      <c r="Z12" s="65">
        <v>456</v>
      </c>
      <c r="AA12" s="62">
        <v>100</v>
      </c>
      <c r="AB12" s="65">
        <v>2550</v>
      </c>
      <c r="AC12" s="65">
        <f>Z12*AB12</f>
        <v>1162800</v>
      </c>
      <c r="AD12" s="63">
        <v>12</v>
      </c>
      <c r="AE12" s="63">
        <v>14</v>
      </c>
      <c r="AF12" s="65">
        <f>(AC12*(100-AE12))/100</f>
        <v>1000008</v>
      </c>
      <c r="AG12" s="65">
        <f>AF12+P10</f>
        <v>1000008</v>
      </c>
      <c r="AH12" s="65">
        <f>AG12</f>
        <v>1000008</v>
      </c>
      <c r="AI12" s="65">
        <v>0</v>
      </c>
      <c r="AJ12" s="65">
        <f>IF((AI12-AH12) &gt; 1,0,IF((AI12-AH12)&lt;0,AH12-AI12,AI12-AH12))</f>
        <v>1000008</v>
      </c>
      <c r="AK12" s="65">
        <v>0.3</v>
      </c>
      <c r="AL12" s="65">
        <f>AJ12*(AK12/100)</f>
        <v>3000.0239999999999</v>
      </c>
      <c r="AM12" s="11" t="s">
        <v>53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>
        <v>4</v>
      </c>
      <c r="R13" s="61" t="s">
        <v>39</v>
      </c>
      <c r="S13" s="66" t="s">
        <v>40</v>
      </c>
      <c r="T13" s="61" t="s">
        <v>41</v>
      </c>
      <c r="U13" s="61" t="s">
        <v>42</v>
      </c>
      <c r="V13" s="64" t="s">
        <v>54</v>
      </c>
      <c r="W13" s="61" t="s">
        <v>49</v>
      </c>
      <c r="X13" s="61" t="s">
        <v>45</v>
      </c>
      <c r="Y13" s="61" t="s">
        <v>46</v>
      </c>
      <c r="Z13" s="65">
        <v>299</v>
      </c>
      <c r="AA13" s="62">
        <v>100</v>
      </c>
      <c r="AB13" s="65">
        <v>2550</v>
      </c>
      <c r="AC13" s="65">
        <f>Z13*AB13</f>
        <v>762450</v>
      </c>
      <c r="AD13" s="63">
        <v>2</v>
      </c>
      <c r="AE13" s="63">
        <v>1</v>
      </c>
      <c r="AF13" s="65">
        <f>(AC13*(100-AE13))/100</f>
        <v>754825.5</v>
      </c>
      <c r="AG13" s="65">
        <f>AF13+P10</f>
        <v>754825.5</v>
      </c>
      <c r="AH13" s="65">
        <f>AG13</f>
        <v>754825.5</v>
      </c>
      <c r="AI13" s="65">
        <v>0</v>
      </c>
      <c r="AJ13" s="65">
        <f>IF((AI13-AH13) &gt; 1,0,IF((AI13-AH13)&lt;0,AH13-AI13,AI13-AH13))</f>
        <v>754825.5</v>
      </c>
      <c r="AK13" s="65">
        <v>0.3</v>
      </c>
      <c r="AL13" s="65">
        <f>AJ13*(AK13/100)</f>
        <v>2264.4765000000002</v>
      </c>
      <c r="AM13" s="11" t="s">
        <v>55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>
        <v>5</v>
      </c>
      <c r="R14" s="61" t="s">
        <v>39</v>
      </c>
      <c r="S14" s="66" t="s">
        <v>40</v>
      </c>
      <c r="T14" s="61" t="s">
        <v>41</v>
      </c>
      <c r="U14" s="61" t="s">
        <v>42</v>
      </c>
      <c r="V14" s="64" t="s">
        <v>56</v>
      </c>
      <c r="W14" s="61" t="s">
        <v>57</v>
      </c>
      <c r="X14" s="61" t="s">
        <v>45</v>
      </c>
      <c r="Y14" s="61" t="s">
        <v>52</v>
      </c>
      <c r="Z14" s="65">
        <v>924</v>
      </c>
      <c r="AA14" s="62">
        <v>100</v>
      </c>
      <c r="AB14" s="65">
        <v>5450</v>
      </c>
      <c r="AC14" s="65">
        <f>Z14*AB14</f>
        <v>5035800</v>
      </c>
      <c r="AD14" s="63">
        <v>2</v>
      </c>
      <c r="AE14" s="63">
        <v>1</v>
      </c>
      <c r="AF14" s="65">
        <f>(AC14*(100-AE14))/100</f>
        <v>4985442</v>
      </c>
      <c r="AG14" s="65">
        <f>AF14+P10</f>
        <v>4985442</v>
      </c>
      <c r="AH14" s="65">
        <f>AG14</f>
        <v>4985442</v>
      </c>
      <c r="AI14" s="65">
        <v>0</v>
      </c>
      <c r="AJ14" s="65">
        <f>IF((AI14-AH14) &gt; 1,0,IF((AI14-AH14)&lt;0,AH14-AI14,AI14-AH14))</f>
        <v>4985442</v>
      </c>
      <c r="AK14" s="65">
        <v>0.3</v>
      </c>
      <c r="AL14" s="65">
        <f>AJ14*(AK14/100)</f>
        <v>14956.326000000001</v>
      </c>
      <c r="AM14" s="11" t="s">
        <v>55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58</v>
      </c>
      <c r="AL15" s="65">
        <f>SUM(AL10:AL14)</f>
        <v>22129.3485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59</v>
      </c>
      <c r="AL16" s="65">
        <f>FLOOR((AL15/100)*10,0.01)</f>
        <v>2212.9299999999998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2021-03-02T03:40:53Z</cp:lastPrinted>
  <dcterms:created xsi:type="dcterms:W3CDTF">2010-09-03T23:45:18Z</dcterms:created>
  <dcterms:modified xsi:type="dcterms:W3CDTF">2021-03-02T03:40:55Z</dcterms:modified>
  <cp:category/>
</cp:coreProperties>
</file>